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2"/>
  </bookViews>
  <sheets>
    <sheet name="封-2 采购控制价封面" sheetId="6" r:id="rId1"/>
    <sheet name="汇总表" sheetId="5" r:id="rId2"/>
    <sheet name="控制价" sheetId="1" r:id="rId3"/>
    <sheet name="Sheet1" sheetId="7" r:id="rId4"/>
  </sheets>
  <definedNames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<sst xmlns="http://schemas.openxmlformats.org/spreadsheetml/2006/main" count="36" uniqueCount="35">
  <si>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松山湖机器人智创城项目-废旧物资回收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</si>
  <si>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</si>
  <si>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</si>
  <si>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</si>
  <si>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</si>
  <si>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</si>
  <si>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</si>
  <si>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</si>
  <si>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</si>
  <si>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松山湖机器人智创城项目-废旧物资回收
限价费用汇总表</t>
  </si>
  <si>
    <t>序号</t>
  </si>
  <si>
    <t>费用名称</t>
  </si>
  <si>
    <t>指导价（元）</t>
  </si>
  <si>
    <t>参考价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</si>
  <si>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</si>
  <si>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</si>
  <si>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</si>
  <si>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</si>
  <si>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</si>
  <si>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</si>
  <si>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</si>
  <si>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废旧物资回收指导价</t>
  </si>
  <si>
    <t>项目名称：松山湖机器人智创城项目-废旧物资回收</t>
  </si>
  <si>
    <t>金额：元</t>
  </si>
  <si>
    <t>项目名称</t>
  </si>
  <si>
    <t>参考价</t>
  </si>
  <si>
    <t>折扣系数</t>
  </si>
  <si>
    <t>下调后单价（元/吨）</t>
  </si>
  <si>
    <t>暂定数量（吨）</t>
  </si>
  <si>
    <t>小计</t>
  </si>
  <si>
    <t>废旧钢筋</t>
  </si>
  <si>
    <t>废旧铜</t>
  </si>
  <si>
    <t>废旧铝</t>
  </si>
  <si>
    <t xml:space="preserve">	合计：</t>
  </si>
  <si>
    <r>
      <rPr>
        <sz val="11"/>
        <color theme="1"/>
        <rFont val="宋体"/>
        <charset val="134"/>
        <scheme val="minor"/>
      </rPr>
      <t>备注：
     甲乙双方交易废旧钢筋及废旧电缆简称废料，废料价格双方约定按市场浮动价计算，计价按以甲乙双方交割过磅当天计算价格。参考价为2026年2月9日价格。
     1、废旧铜计价方式：以上海有色网，广东地区废铜（1#铜（Cu=98%)广东）当日报价均价计算，如遇节假日无报价，则按前后最近日期最高价格核算，</t>
    </r>
    <r>
      <rPr>
        <b/>
        <sz val="11"/>
        <color theme="1"/>
        <rFont val="宋体"/>
        <charset val="134"/>
        <scheme val="minor"/>
      </rPr>
      <t>报价单位自行负责电缆剔除外皮</t>
    </r>
    <r>
      <rPr>
        <sz val="11"/>
        <color theme="1"/>
        <rFont val="宋体"/>
        <charset val="134"/>
        <scheme val="minor"/>
      </rPr>
      <t xml:space="preserve">。
     计算公式：广东地区废铜（1#铜（Cu=98%)广东）价*折扣系数*实际过磅数量=当日实际交易价。
    2、废旧铝计价方式：以上海有色网，佛山地区废铝（型材铝）当日报价均价计算，如遇节假日无报价，则按前后最近日期最高价格核算。
     计算公式：佛山地区废铝（型材铝）价*折扣系数*实际过磅数量=当日实际交易价。
    3、废旧钢筋计价方式：以东方财富期货螺纹钢主力期货当日收盘价计价，如遇节假日无报价，则按前后最近日期最高价格核算，                                                                                                                                                                                     
      计算公式：期货螺纹钢主力收盘价*折扣系数*实际过磅数量=当日实际交易价。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</si>
</sst>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7" fontId="4" fillId="0" borderId="5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center" vertical="center"/>
    </xf>
    <xf numFmtId="179" fontId="8" fillId="0" borderId="6" xfId="0" applyNumberFormat="1" applyFont="1" applyFill="1" applyBorder="1" applyAlignment="1">
      <alignment horizontal="center" vertical="center"/>
    </xf>
    <xf numFmtId="0" fontId="9" fillId="0" borderId="0" xfId="49" applyFont="1" applyFill="1" applyBorder="1" applyAlignment="1"/>
    <xf numFmtId="0" fontId="7" fillId="2" borderId="0" xfId="49" applyFont="1" applyFill="1" applyBorder="1" applyAlignment="1">
      <alignment horizontal="left" vertical="center" wrapText="1"/>
    </xf>
    <xf numFmtId="0" fontId="10" fillId="2" borderId="10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horizontal="left" wrapText="1"/>
    </xf>
    <xf numFmtId="0" fontId="11" fillId="2" borderId="0" xfId="49" applyFont="1" applyFill="1" applyBorder="1" applyAlignment="1">
      <alignment horizontal="center" wrapText="1"/>
    </xf>
    <xf numFmtId="0" fontId="11" fillId="2" borderId="0" xfId="49" applyFont="1" applyFill="1" applyBorder="1" applyAlignment="1">
      <alignment wrapText="1"/>
    </xf>
    <xf numFmtId="0" fontId="12" fillId="2" borderId="0" xfId="49" applyFont="1" applyFill="1" applyBorder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right" wrapText="1"/>
    </xf>
    <xf numFmtId="0" fontId="14" fillId="2" borderId="11" xfId="49" applyFont="1" applyFill="1" applyBorder="1" applyAlignment="1">
      <alignment horizontal="center" vertical="top" wrapText="1"/>
    </xf>
    <xf numFmtId="0" fontId="4" fillId="2" borderId="0" xfId="49" applyFont="1" applyFill="1" applyBorder="1" applyAlignment="1">
      <alignment horizontal="left" wrapText="1"/>
    </xf>
    <xf numFmtId="0" fontId="13" fillId="2" borderId="10" xfId="49" applyFont="1" applyFill="1" applyBorder="1" applyAlignment="1">
      <alignment wrapText="1"/>
    </xf>
    <xf numFmtId="0" fontId="13" fillId="2" borderId="0" xfId="49" applyFont="1" applyFill="1" applyBorder="1" applyAlignment="1">
      <alignment horizontal="left" wrapText="1"/>
    </xf>
    <xf numFmtId="0" fontId="14" fillId="2" borderId="0" xfId="49" applyFont="1" applyFill="1" applyBorder="1" applyAlignment="1">
      <alignment horizontal="center" vertical="top" wrapText="1"/>
    </xf>
    <xf numFmtId="0" fontId="7" fillId="2" borderId="0" xfId="49" applyFont="1" applyFill="1" applyBorder="1" applyAlignment="1">
      <alignment horizontal="center" vertical="center" wrapText="1"/>
    </xf>
    <xf numFmtId="0" fontId="4" fillId="2" borderId="0" xfId="49" applyFont="1" applyFill="1" applyBorder="1" applyAlignment="1">
      <alignment vertical="center" wrapText="1"/>
    </xf>
    <xf numFmtId="0" fontId="12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vertical="top" wrapText="1"/>
    </xf>
    <xf numFmtId="0" fontId="7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18" sqref="D18"/>
    </sheetView>
  </sheetViews>
  <sheetFormatPr defaultColWidth="7.09166666666667" defaultRowHeight="11.25" outlineLevelCol="6"/>
  <cols>
    <col min="1" max="1" width="13.7833333333333" style="36" customWidth="1"/>
    <col min="2" max="2" width="1.975" style="36" customWidth="1"/>
    <col min="3" max="3" width="17.0666666666667" style="36" customWidth="1"/>
    <col min="4" max="4" width="19.575" style="36" customWidth="1"/>
    <col min="5" max="5" width="33.725" style="36" customWidth="1"/>
    <col min="6" max="6" width="2.1" style="36" customWidth="1"/>
    <col min="7" max="7" width="9.00833333333333" style="36" customWidth="1"/>
    <col min="8" max="16384" width="7.09166666666667" style="36"/>
  </cols>
  <sheetData>
    <row r="1" s="36" customFormat="1" ht="127.5" customHeight="1" spans="1:7">
      <c r="A1" s="37"/>
      <c r="B1" s="37"/>
      <c r="C1" s="38" t="s">
        <v>0</v>
      </c>
      <c r="D1" s="38"/>
      <c r="E1" s="38"/>
      <c r="F1" s="38"/>
      <c r="G1" s="39"/>
    </row>
    <row r="2" s="36" customFormat="1" ht="60" customHeight="1" spans="1:7">
      <c r="A2" s="40" t="s">
        <v>1</v>
      </c>
      <c r="B2" s="40"/>
      <c r="C2" s="40"/>
      <c r="D2" s="40"/>
      <c r="E2" s="40"/>
      <c r="F2" s="40"/>
      <c r="G2" s="40"/>
    </row>
    <row r="3" s="36" customFormat="1" ht="75" customHeight="1" spans="1:7">
      <c r="A3" s="41"/>
      <c r="B3" s="42" t="s">
        <v>2</v>
      </c>
      <c r="C3" s="42"/>
      <c r="D3" s="43" t="s">
        <v>3</v>
      </c>
      <c r="E3" s="43"/>
      <c r="F3" s="41"/>
      <c r="G3" s="41"/>
    </row>
    <row r="4" s="36" customFormat="1" ht="65" customHeight="1" spans="1:7">
      <c r="A4" s="41"/>
      <c r="B4" s="44"/>
      <c r="C4" s="44"/>
      <c r="D4" s="45"/>
      <c r="E4" s="45"/>
      <c r="F4" s="41"/>
      <c r="G4" s="41"/>
    </row>
    <row r="5" s="36" customFormat="1" ht="60" customHeight="1" spans="1:7">
      <c r="A5" s="46"/>
      <c r="B5" s="42" t="s">
        <v>4</v>
      </c>
      <c r="C5" s="42"/>
      <c r="D5" s="47"/>
      <c r="E5" s="48" t="s">
        <v>5</v>
      </c>
      <c r="F5" s="46"/>
      <c r="G5" s="46"/>
    </row>
    <row r="6" s="36" customFormat="1" ht="36" customHeight="1" spans="1:7">
      <c r="A6" s="46"/>
      <c r="B6" s="44"/>
      <c r="C6" s="44"/>
      <c r="D6" s="45"/>
      <c r="E6" s="49"/>
      <c r="F6" s="46"/>
      <c r="G6" s="46"/>
    </row>
    <row r="7" s="36" customFormat="1" ht="60.75" customHeight="1" spans="1:7">
      <c r="A7" s="46"/>
      <c r="B7" s="42" t="s">
        <v>6</v>
      </c>
      <c r="C7" s="42"/>
      <c r="D7" s="47"/>
      <c r="E7" s="48" t="s">
        <v>7</v>
      </c>
      <c r="F7" s="46"/>
      <c r="G7" s="46"/>
    </row>
    <row r="8" s="36" customFormat="1" ht="36" customHeight="1" spans="1:7">
      <c r="A8" s="46"/>
      <c r="B8" s="50"/>
      <c r="C8" s="50"/>
      <c r="D8" s="45"/>
      <c r="E8" s="49"/>
      <c r="F8" s="50"/>
      <c r="G8" s="50"/>
    </row>
    <row r="9" s="36" customFormat="1" ht="69.75" customHeight="1" spans="1:7">
      <c r="A9" s="46"/>
      <c r="B9" s="51"/>
      <c r="C9" s="51"/>
      <c r="D9" s="42" t="s">
        <v>8</v>
      </c>
      <c r="E9" s="42"/>
      <c r="F9" s="46"/>
      <c r="G9" s="46"/>
    </row>
    <row r="10" s="36" customFormat="1" ht="18" customHeight="1" spans="1:7">
      <c r="A10" s="46"/>
      <c r="B10" s="51"/>
      <c r="C10" s="51"/>
      <c r="D10" s="52"/>
      <c r="E10" s="52"/>
      <c r="F10" s="53"/>
      <c r="G10" s="53"/>
    </row>
    <row r="11" s="36" customFormat="1" ht="18" customHeight="1" spans="1:7">
      <c r="A11" s="37"/>
      <c r="B11" s="37"/>
      <c r="C11" s="50"/>
      <c r="D11" s="50"/>
      <c r="E11" s="50"/>
      <c r="F11" s="50"/>
      <c r="G11" s="54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F3" sqref="F3"/>
    </sheetView>
  </sheetViews>
  <sheetFormatPr defaultColWidth="8" defaultRowHeight="14.25" outlineLevelRow="4" outlineLevelCol="6"/>
  <cols>
    <col min="1" max="1" width="6.10833333333333" style="13" customWidth="1"/>
    <col min="2" max="2" width="17.0083333333333" style="13" customWidth="1"/>
    <col min="3" max="3" width="23.125" style="13" customWidth="1"/>
    <col min="4" max="4" width="17.225" style="13" customWidth="1"/>
    <col min="5" max="5" width="21.75" style="13" customWidth="1"/>
    <col min="6" max="6" width="21.1166666666667" style="13" customWidth="1"/>
    <col min="7" max="7" width="18.45" style="13" customWidth="1"/>
    <col min="8" max="16384" width="8" style="13"/>
  </cols>
  <sheetData>
    <row r="1" s="13" customFormat="1" ht="54" customHeight="1" spans="1:7">
      <c r="A1" s="14" t="s">
        <v>9</v>
      </c>
      <c r="B1" s="15"/>
      <c r="C1" s="15"/>
      <c r="D1" s="16"/>
      <c r="E1" s="16"/>
      <c r="F1" s="15"/>
      <c r="G1" s="15"/>
    </row>
    <row r="2" s="13" customFormat="1" ht="52" customHeight="1" spans="1:7">
      <c r="A2" s="17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19" t="s">
        <v>15</v>
      </c>
      <c r="G2" s="17" t="s">
        <v>16</v>
      </c>
    </row>
    <row r="3" s="13" customFormat="1" ht="52" customHeight="1" spans="1:7">
      <c r="A3" s="20">
        <v>1</v>
      </c>
      <c r="B3" s="21" t="s">
        <v>17</v>
      </c>
      <c r="C3" s="22">
        <f>控制价!G7</f>
        <v>1984700</v>
      </c>
      <c r="D3" s="22">
        <f>C3</f>
        <v>1984700</v>
      </c>
      <c r="E3" s="22"/>
      <c r="F3" s="22"/>
      <c r="G3" s="23"/>
    </row>
    <row r="4" s="13" customFormat="1" ht="52" customHeight="1" spans="1:7">
      <c r="A4" s="24" t="s">
        <v>18</v>
      </c>
      <c r="B4" s="25"/>
      <c r="C4" s="26"/>
      <c r="D4" s="27" t="s">
        <v>19</v>
      </c>
      <c r="E4" s="28"/>
      <c r="F4" s="29">
        <f>F3</f>
        <v>0</v>
      </c>
      <c r="G4" s="30"/>
    </row>
    <row r="5" s="13" customFormat="1" ht="52" customHeight="1" spans="1:7">
      <c r="A5" s="31"/>
      <c r="B5" s="32"/>
      <c r="C5" s="33"/>
      <c r="D5" s="27" t="s">
        <v>20</v>
      </c>
      <c r="E5" s="28"/>
      <c r="F5" s="34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5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Zeros="0" tabSelected="1" view="pageBreakPreview" zoomScaleNormal="100" workbookViewId="0">
      <selection activeCell="G7" sqref="G7"/>
    </sheetView>
  </sheetViews>
  <sheetFormatPr defaultColWidth="9" defaultRowHeight="13.5" outlineLevelRow="7"/>
  <cols>
    <col min="3" max="3" width="14.3833333333333" customWidth="1"/>
    <col min="4" max="4" width="10.625" customWidth="1"/>
    <col min="5" max="5" width="13" customWidth="1"/>
    <col min="6" max="6" width="12.125" customWidth="1"/>
    <col min="7" max="7" width="15.625" customWidth="1"/>
  </cols>
  <sheetData>
    <row r="1" ht="26" customHeight="1" spans="1:10">
      <c r="A1" s="1" t="s">
        <v>21</v>
      </c>
      <c r="B1" s="1"/>
      <c r="C1" s="1"/>
      <c r="D1" s="1"/>
      <c r="E1" s="1"/>
      <c r="F1" s="1"/>
      <c r="G1" s="1"/>
    </row>
    <row r="2" ht="30" customHeight="1" spans="1:10">
      <c r="A2" s="2" t="s">
        <v>22</v>
      </c>
      <c r="B2" s="2"/>
      <c r="C2" s="2"/>
      <c r="D2" s="2"/>
      <c r="E2" s="2"/>
      <c r="F2" s="2"/>
      <c r="G2" s="3" t="s">
        <v>23</v>
      </c>
    </row>
    <row r="3" ht="28.5" spans="1:10">
      <c r="A3" s="4" t="s">
        <v>10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</row>
    <row r="4" ht="36" customHeight="1" spans="1:10">
      <c r="A4" s="4">
        <v>1</v>
      </c>
      <c r="B4" s="5" t="s">
        <v>30</v>
      </c>
      <c r="C4" s="6">
        <v>3064</v>
      </c>
      <c r="D4" s="7">
        <v>1</v>
      </c>
      <c r="E4" s="7">
        <f>C4*D4</f>
        <v>3064</v>
      </c>
      <c r="F4" s="4">
        <v>300</v>
      </c>
      <c r="G4" s="8">
        <f>E4*F4*D4</f>
        <v>919200</v>
      </c>
    </row>
    <row r="5" ht="37" customHeight="1" spans="1:10">
      <c r="A5" s="4">
        <v>2</v>
      </c>
      <c r="B5" s="5" t="s">
        <v>31</v>
      </c>
      <c r="C5" s="7">
        <v>88050</v>
      </c>
      <c r="D5" s="7">
        <v>1</v>
      </c>
      <c r="E5" s="7">
        <f>C5*D5</f>
        <v>88050</v>
      </c>
      <c r="F5" s="4">
        <v>10</v>
      </c>
      <c r="G5" s="8">
        <f>E5*F5*D5</f>
        <v>880500</v>
      </c>
    </row>
    <row r="6" ht="27" customHeight="1" spans="1:10">
      <c r="A6" s="4">
        <v>3</v>
      </c>
      <c r="B6" s="9" t="s">
        <v>32</v>
      </c>
      <c r="C6" s="4">
        <v>18500</v>
      </c>
      <c r="D6" s="7">
        <v>1</v>
      </c>
      <c r="E6" s="7">
        <f>C6*D6</f>
        <v>18500</v>
      </c>
      <c r="F6" s="4">
        <v>10</v>
      </c>
      <c r="G6" s="8">
        <f>E6*F6*D6</f>
        <v>185000</v>
      </c>
    </row>
    <row r="7" ht="27" customHeight="1" spans="1:10">
      <c r="A7" s="10" t="s">
        <v>33</v>
      </c>
      <c r="B7" s="10"/>
      <c r="C7" s="10"/>
      <c r="D7" s="10"/>
      <c r="E7" s="10"/>
      <c r="F7" s="10"/>
      <c r="G7" s="8">
        <f>SUM(G4:G6)</f>
        <v>1984700</v>
      </c>
    </row>
    <row r="8" ht="226" customHeight="1" spans="1:10">
      <c r="A8" s="11" t="s">
        <v>34</v>
      </c>
      <c r="B8" s="12"/>
      <c r="C8" s="12"/>
      <c r="D8" s="12"/>
      <c r="E8" s="12"/>
      <c r="F8" s="12"/>
      <c r="G8" s="12"/>
      <c r="J8" s="12"/>
    </row>
  </sheetData>
  <mergeCells count="4">
    <mergeCell ref="A1:G1"/>
    <mergeCell ref="A2:F2"/>
    <mergeCell ref="A7:F7"/>
    <mergeCell ref="A8:G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采购控制价封面</vt:lpstr>
      <vt:lpstr>汇总表</vt:lpstr>
      <vt:lpstr>控制价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重耘端靡崩</cp:lastModifiedBy>
  <dcterms:created xsi:type="dcterms:W3CDTF">2023-06-13T08:28:00Z</dcterms:created>
  <dcterms:modified xsi:type="dcterms:W3CDTF">2026-02-11T06:26:42Z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AD5195C3F77E4502B0A8C4E2E74E0F3C_13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